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F12" i="1" l="1"/>
  <c r="D27" i="1" l="1"/>
  <c r="D12" i="1"/>
  <c r="B14" i="1"/>
  <c r="B11" i="1"/>
  <c r="B17" i="1" s="1"/>
  <c r="E29" i="1" l="1"/>
  <c r="E26" i="1"/>
  <c r="B29" i="1"/>
  <c r="B26" i="1"/>
  <c r="B32" i="1" s="1"/>
  <c r="E32" i="1" l="1"/>
  <c r="D29" i="1"/>
  <c r="D26" i="1"/>
  <c r="D32" i="1" s="1"/>
  <c r="F11" i="1" l="1"/>
  <c r="F31" i="1" l="1"/>
  <c r="C31" i="1"/>
  <c r="F30" i="1"/>
  <c r="C30" i="1"/>
  <c r="G29" i="1"/>
  <c r="F29" i="1" s="1"/>
  <c r="C29" i="1"/>
  <c r="F14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<sst xmlns="http://schemas.openxmlformats.org/spreadsheetml/2006/main" count="42" uniqueCount="24">
  <si>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</si>
  <si>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</si>
  <si>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</si>
  <si>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</si>
  <si>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</si>
  <si>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</si>
  <si>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</si>
  <si>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</si>
  <si>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</si>
  <si>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</si>
  <si>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</si>
  <si>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</si>
  <si>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</si>
  <si>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</si>
  <si>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</si>
  <si>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</si>
  <si>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</si>
  <si>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</si>
  <si>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</si>
  <si>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</si>
  <si>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</si>
  <si>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2021 и 2022 годов</t>
  </si>
  <si>
    <t>на 2020 год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</si>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</sst>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F13" sqref="F13:G13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14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23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19</v>
      </c>
      <c r="G5" s="2" t="s">
        <v>16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22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10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11</v>
      </c>
      <c r="C10" s="16"/>
      <c r="D10" s="21" t="s">
        <v>12</v>
      </c>
      <c r="E10" s="22"/>
      <c r="F10" s="15" t="s">
        <v>13</v>
      </c>
      <c r="G10" s="16"/>
    </row>
    <row r="11" spans="1:7" x14ac:dyDescent="0.25">
      <c r="A11" s="3" t="s">
        <v>17</v>
      </c>
      <c r="B11" s="17">
        <f>B12-B13</f>
        <v>111553.20000000001</v>
      </c>
      <c r="C11" s="18"/>
      <c r="D11" s="17">
        <f>F11-B11</f>
        <v>-50000</v>
      </c>
      <c r="E11" s="18"/>
      <c r="F11" s="17">
        <f>F12-F13</f>
        <v>61553.200000000012</v>
      </c>
      <c r="G11" s="18"/>
    </row>
    <row r="12" spans="1:7" x14ac:dyDescent="0.25">
      <c r="A12" s="3" t="s">
        <v>6</v>
      </c>
      <c r="B12" s="17">
        <v>230553.2</v>
      </c>
      <c r="C12" s="18"/>
      <c r="D12" s="17">
        <f>F12-B12</f>
        <v>-50000</v>
      </c>
      <c r="E12" s="18"/>
      <c r="F12" s="17">
        <f>230553.2-50000</f>
        <v>180553.2</v>
      </c>
      <c r="G12" s="18"/>
    </row>
    <row r="13" spans="1:7" x14ac:dyDescent="0.25">
      <c r="A13" s="9" t="s">
        <v>7</v>
      </c>
      <c r="B13" s="17">
        <v>119000</v>
      </c>
      <c r="C13" s="18"/>
      <c r="D13" s="17">
        <f>F13-B13</f>
        <v>0</v>
      </c>
      <c r="E13" s="18"/>
      <c r="F13" s="17">
        <v>119000</v>
      </c>
      <c r="G13" s="18"/>
    </row>
    <row r="14" spans="1:7" ht="16.5" x14ac:dyDescent="0.25">
      <c r="A14" s="11" t="s">
        <v>18</v>
      </c>
      <c r="B14" s="19">
        <f>-B16+B15</f>
        <v>0</v>
      </c>
      <c r="C14" s="18"/>
      <c r="D14" s="19">
        <f t="shared" ref="D14" si="0">-D16+D15</f>
        <v>50000</v>
      </c>
      <c r="E14" s="18"/>
      <c r="F14" s="19">
        <f>-F16+F15</f>
        <v>50000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50000</v>
      </c>
      <c r="E15" s="18"/>
      <c r="F15" s="17">
        <v>50000</v>
      </c>
      <c r="G15" s="18"/>
    </row>
    <row r="16" spans="1:7" ht="16.5" x14ac:dyDescent="0.25">
      <c r="A16" s="10" t="s">
        <v>7</v>
      </c>
      <c r="B16" s="17">
        <v>0</v>
      </c>
      <c r="C16" s="18"/>
      <c r="D16" s="17">
        <f t="shared" si="1"/>
        <v>0</v>
      </c>
      <c r="E16" s="18"/>
      <c r="F16" s="17">
        <v>0</v>
      </c>
      <c r="G16" s="18"/>
    </row>
    <row r="17" spans="1:7" x14ac:dyDescent="0.25">
      <c r="A17" s="3" t="s">
        <v>8</v>
      </c>
      <c r="B17" s="17">
        <f t="shared" ref="B17" si="2">B11+B14</f>
        <v>111553.20000000001</v>
      </c>
      <c r="C17" s="18"/>
      <c r="D17" s="17">
        <f t="shared" si="1"/>
        <v>0</v>
      </c>
      <c r="E17" s="18"/>
      <c r="F17" s="17">
        <f t="shared" ref="F17" si="3">F11+F14</f>
        <v>111553.20000000001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16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21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15</v>
      </c>
      <c r="C24" s="12"/>
      <c r="D24" s="12"/>
      <c r="E24" s="12" t="s">
        <v>20</v>
      </c>
      <c r="F24" s="12"/>
      <c r="G24" s="12"/>
    </row>
    <row r="25" spans="1:7" ht="31.5" x14ac:dyDescent="0.25">
      <c r="A25" s="13"/>
      <c r="B25" s="6" t="s">
        <v>11</v>
      </c>
      <c r="C25" s="7" t="s">
        <v>12</v>
      </c>
      <c r="D25" s="6" t="s">
        <v>13</v>
      </c>
      <c r="E25" s="6" t="s">
        <v>11</v>
      </c>
      <c r="F25" s="6" t="s">
        <v>12</v>
      </c>
      <c r="G25" s="6" t="s">
        <v>13</v>
      </c>
    </row>
    <row r="26" spans="1:7" x14ac:dyDescent="0.25">
      <c r="A26" s="3" t="s">
        <v>5</v>
      </c>
      <c r="B26" s="8">
        <f>B27-B28</f>
        <v>110456.59999999999</v>
      </c>
      <c r="C26" s="8">
        <f>D26-B26</f>
        <v>49999.999999999985</v>
      </c>
      <c r="D26" s="8">
        <f>D27-D28</f>
        <v>160456.59999999998</v>
      </c>
      <c r="E26" s="8">
        <f>E27-E28</f>
        <v>111719.50000000001</v>
      </c>
      <c r="F26" s="8">
        <f>G26-E26</f>
        <v>0</v>
      </c>
      <c r="G26" s="8">
        <f>G27-G28</f>
        <v>111719.50000000001</v>
      </c>
    </row>
    <row r="27" spans="1:7" x14ac:dyDescent="0.25">
      <c r="A27" s="3" t="s">
        <v>6</v>
      </c>
      <c r="B27" s="8">
        <v>156051.29999999999</v>
      </c>
      <c r="C27" s="8">
        <f t="shared" ref="C27:C28" si="4">D27-B27</f>
        <v>50000</v>
      </c>
      <c r="D27" s="8">
        <f>156051.3+50000</f>
        <v>206051.3</v>
      </c>
      <c r="E27" s="8">
        <v>157314.20000000001</v>
      </c>
      <c r="F27" s="8">
        <f t="shared" ref="F27:F28" si="5">G27-E27</f>
        <v>0</v>
      </c>
      <c r="G27" s="8">
        <v>157314.20000000001</v>
      </c>
    </row>
    <row r="28" spans="1:7" x14ac:dyDescent="0.25">
      <c r="A28" s="3" t="s">
        <v>7</v>
      </c>
      <c r="B28" s="8">
        <v>45594.7</v>
      </c>
      <c r="C28" s="8">
        <f t="shared" si="4"/>
        <v>0</v>
      </c>
      <c r="D28" s="8">
        <v>45594.7</v>
      </c>
      <c r="E28" s="8">
        <v>45594.7</v>
      </c>
      <c r="F28" s="8">
        <f t="shared" si="5"/>
        <v>0</v>
      </c>
      <c r="G28" s="8">
        <v>45594.7</v>
      </c>
    </row>
    <row r="29" spans="1:7" ht="16.5" x14ac:dyDescent="0.25">
      <c r="A29" s="11" t="s">
        <v>18</v>
      </c>
      <c r="B29" s="8">
        <f>B30-B31</f>
        <v>0</v>
      </c>
      <c r="C29" s="8">
        <f>D29-B29</f>
        <v>-50000</v>
      </c>
      <c r="D29" s="8">
        <f>D30-D31</f>
        <v>-50000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50000</v>
      </c>
      <c r="D31" s="8">
        <v>50000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110456.59999999999</v>
      </c>
      <c r="C32" s="8">
        <f t="shared" ref="C32:G32" si="9">C26+C29</f>
        <v>0</v>
      </c>
      <c r="D32" s="8">
        <f t="shared" ref="D32:E32" si="10">D26+D29</f>
        <v>110456.59999999998</v>
      </c>
      <c r="E32" s="8">
        <f t="shared" si="10"/>
        <v>111719.50000000001</v>
      </c>
      <c r="F32" s="8">
        <f t="shared" si="9"/>
        <v>0</v>
      </c>
      <c r="G32" s="8">
        <f t="shared" si="9"/>
        <v>111719.50000000001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8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2020-12-17T06:23:07Z</dcterms:modified>
</cp:coreProperties>
</file>